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0" windowWidth="19420" windowHeight="74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3" i="1" l="1"/>
  <c r="L13" i="1"/>
  <c r="M13" i="1"/>
  <c r="J13" i="1"/>
  <c r="K10" i="1"/>
  <c r="L10" i="1"/>
  <c r="M10" i="1"/>
  <c r="J10" i="1"/>
  <c r="K7" i="1"/>
  <c r="L7" i="1"/>
  <c r="M7" i="1"/>
  <c r="J7" i="1"/>
  <c r="L14" i="1"/>
  <c r="K14" i="1"/>
  <c r="M14" i="1"/>
  <c r="J14" i="1"/>
  <c r="L11" i="1"/>
  <c r="K11" i="1"/>
  <c r="M11" i="1"/>
  <c r="J11" i="1"/>
  <c r="K8" i="1"/>
  <c r="M8" i="1"/>
  <c r="L8" i="1"/>
  <c r="J8" i="1"/>
  <c r="K4" i="1"/>
  <c r="L4" i="1"/>
  <c r="M4" i="1"/>
  <c r="J4" i="1"/>
  <c r="C16" i="1"/>
  <c r="K5" i="1"/>
  <c r="M5" i="1"/>
  <c r="L5" i="1"/>
  <c r="J5" i="1"/>
</calcChain>
</file>

<file path=xl/sharedStrings.xml><?xml version="1.0" encoding="utf-8"?>
<sst xmlns="http://schemas.openxmlformats.org/spreadsheetml/2006/main" count="28" uniqueCount="18">
  <si>
    <t>CODE</t>
  </si>
  <si>
    <t>PRODUCT</t>
  </si>
  <si>
    <t>jan</t>
  </si>
  <si>
    <t>feb</t>
  </si>
  <si>
    <t>mar</t>
  </si>
  <si>
    <t>apr</t>
  </si>
  <si>
    <t>FW160002</t>
  </si>
  <si>
    <t>ESTANBOLLY  BUCKETS  1 KG</t>
  </si>
  <si>
    <t>KG</t>
  </si>
  <si>
    <t>L.E</t>
  </si>
  <si>
    <t>FETA AND FLAVORS 450GM</t>
  </si>
  <si>
    <t>FETA  Dairy  12kg</t>
  </si>
  <si>
    <t>FW140008</t>
  </si>
  <si>
    <t>FETA CHEESE  (cans) 10KG</t>
  </si>
  <si>
    <t>Hasbaya</t>
  </si>
  <si>
    <t>Officena</t>
  </si>
  <si>
    <t>The Best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</si>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</sst>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-;_-* #,##0.00\-;_-* &quot;-&quot;??_-;_-@_-"/>
    <numFmt numFmtId="166" formatCode="_-* #,##0_-;_-* #,##0\-;_-* &quot;-&quot;??_-;_-@_-"/>
    <numFmt numFmtId="167" formatCode="_-* #,##0_-;_-* #,##0\-;_-* &quot;-&quot;_-;_-@_-"/>
    <numFmt numFmtId="168" formatCode="_(* #,##0_);_(* \(#,##0\);_(* &quot;-&quot;??_);_(@_)"/>
  </numFmts>
  <fonts count="11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sz val="10"/>
      <color indexed="46"/>
      <name val="Arial"/>
      <family val="2"/>
      <charset val="178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sz val="12"/>
      <name val="Times New Roman"/>
      <family val="1"/>
      <charset val="178"/>
    </font>
    <font>
      <sz val="10"/>
      <color indexed="10"/>
      <name val="Arial"/>
      <family val="2"/>
      <charset val="178"/>
    </font>
    <font>
      <sz val="10"/>
      <color indexed="8"/>
      <name val="Arial"/>
      <family val="2"/>
      <charset val="178"/>
    </font>
    <font>
      <sz val="10"/>
      <color indexed="62"/>
      <name val="Arial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66" fontId="2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3" fillId="2" borderId="2" xfId="1" applyNumberFormat="1" applyFont="1" applyFill="1" applyBorder="1" applyAlignment="1">
      <alignment horizontal="center" vertical="center"/>
    </xf>
    <xf numFmtId="166" fontId="4" fillId="3" borderId="3" xfId="1" applyNumberFormat="1" applyFont="1" applyFill="1" applyBorder="1" applyAlignment="1">
      <alignment horizontal="center" vertical="center"/>
    </xf>
    <xf numFmtId="166" fontId="4" fillId="3" borderId="4" xfId="1" applyNumberFormat="1" applyFont="1" applyFill="1" applyBorder="1" applyAlignment="1">
      <alignment vertical="center"/>
    </xf>
    <xf numFmtId="165" fontId="4" fillId="3" borderId="4" xfId="1" applyNumberFormat="1" applyFont="1" applyFill="1" applyBorder="1" applyAlignment="1">
      <alignment vertical="center"/>
    </xf>
    <xf numFmtId="167" fontId="7" fillId="5" borderId="6" xfId="1" applyNumberFormat="1" applyFont="1" applyFill="1" applyBorder="1" applyAlignment="1" applyProtection="1">
      <alignment horizontal="center"/>
      <protection locked="0"/>
    </xf>
    <xf numFmtId="166" fontId="6" fillId="0" borderId="7" xfId="1" applyNumberFormat="1" applyFont="1" applyFill="1" applyBorder="1" applyAlignment="1">
      <alignment horizontal="center" vertical="center"/>
    </xf>
    <xf numFmtId="167" fontId="7" fillId="5" borderId="9" xfId="1" applyNumberFormat="1" applyFont="1" applyFill="1" applyBorder="1" applyAlignment="1" applyProtection="1">
      <alignment horizontal="center"/>
      <protection locked="0"/>
    </xf>
    <xf numFmtId="166" fontId="8" fillId="3" borderId="3" xfId="1" applyNumberFormat="1" applyFont="1" applyFill="1" applyBorder="1" applyAlignment="1">
      <alignment horizontal="left" vertical="center"/>
    </xf>
    <xf numFmtId="166" fontId="8" fillId="3" borderId="4" xfId="1" applyNumberFormat="1" applyFont="1" applyFill="1" applyBorder="1" applyAlignment="1">
      <alignment vertical="center"/>
    </xf>
    <xf numFmtId="166" fontId="9" fillId="0" borderId="10" xfId="1" applyNumberFormat="1" applyFont="1" applyFill="1" applyBorder="1" applyAlignment="1">
      <alignment vertical="center"/>
    </xf>
    <xf numFmtId="166" fontId="10" fillId="6" borderId="3" xfId="1" applyNumberFormat="1" applyFont="1" applyFill="1" applyBorder="1" applyAlignment="1">
      <alignment horizontal="left" vertical="center"/>
    </xf>
    <xf numFmtId="166" fontId="8" fillId="6" borderId="4" xfId="1" applyNumberFormat="1" applyFont="1" applyFill="1" applyBorder="1" applyAlignment="1">
      <alignment vertical="center"/>
    </xf>
    <xf numFmtId="166" fontId="4" fillId="3" borderId="4" xfId="1" applyNumberFormat="1" applyFont="1" applyFill="1" applyBorder="1" applyAlignment="1">
      <alignment horizontal="center" vertical="center"/>
    </xf>
    <xf numFmtId="166" fontId="8" fillId="3" borderId="4" xfId="1" applyNumberFormat="1" applyFont="1" applyFill="1" applyBorder="1" applyAlignment="1">
      <alignment horizontal="left" vertical="center"/>
    </xf>
    <xf numFmtId="166" fontId="10" fillId="6" borderId="4" xfId="1" applyNumberFormat="1" applyFont="1" applyFill="1" applyBorder="1" applyAlignment="1">
      <alignment horizontal="left" vertical="center"/>
    </xf>
    <xf numFmtId="168" fontId="0" fillId="0" borderId="0" xfId="1" applyNumberFormat="1" applyFont="1"/>
    <xf numFmtId="168" fontId="0" fillId="7" borderId="0" xfId="1" applyNumberFormat="1" applyFont="1" applyFill="1"/>
    <xf numFmtId="166" fontId="5" fillId="4" borderId="5" xfId="1" applyNumberFormat="1" applyFont="1" applyFill="1" applyBorder="1" applyAlignment="1">
      <alignment horizontal="left" vertical="center"/>
    </xf>
    <xf numFmtId="166" fontId="5" fillId="4" borderId="8" xfId="1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tabSelected="1" topLeftCell="C1" workbookViewId="0">
      <selection activeCell="H20" sqref="H20"/>
    </sheetView>
  </sheetViews>
  <sheetFormatPr defaultRowHeight="15.5" x14ac:dyDescent="0.35"/>
  <cols>
    <col min="2" max="2" width="9.765625" bestFit="1" customWidth="1"/>
    <col min="3" max="3" width="23.4609375" bestFit="1" customWidth="1"/>
    <col min="4" max="4" width="6.765625" customWidth="1"/>
    <col min="13" max="13" width="12.3828125" customWidth="1"/>
  </cols>
  <sheetData>
    <row r="1" spans="2:13" ht="16" thickBot="1" x14ac:dyDescent="0.4"/>
    <row r="2" spans="2:13" ht="21" thickTop="1" thickBot="1" x14ac:dyDescent="0.4">
      <c r="B2" s="1" t="s">
        <v>0</v>
      </c>
      <c r="C2" s="2" t="s">
        <v>1</v>
      </c>
      <c r="D2" s="2"/>
      <c r="E2" s="3" t="s">
        <v>2</v>
      </c>
      <c r="F2" s="3" t="s">
        <v>3</v>
      </c>
      <c r="G2" s="3" t="s">
        <v>4</v>
      </c>
      <c r="H2" s="3" t="s">
        <v>5</v>
      </c>
      <c r="J2" s="3" t="s">
        <v>2</v>
      </c>
      <c r="K2" s="3" t="s">
        <v>3</v>
      </c>
      <c r="L2" s="3" t="s">
        <v>4</v>
      </c>
      <c r="M2" s="3" t="s">
        <v>5</v>
      </c>
    </row>
    <row r="3" spans="2:13" ht="16" thickTop="1" x14ac:dyDescent="0.35">
      <c r="C3" s="4"/>
      <c r="D3" s="15"/>
      <c r="E3" s="5"/>
      <c r="F3" s="5"/>
      <c r="G3" s="6"/>
      <c r="H3" s="6"/>
    </row>
    <row r="4" spans="2:13" x14ac:dyDescent="0.35">
      <c r="B4" s="22" t="s">
        <v>6</v>
      </c>
      <c r="C4" s="20" t="s">
        <v>7</v>
      </c>
      <c r="D4" s="7" t="s">
        <v>8</v>
      </c>
      <c r="E4" s="8">
        <v>2622.8612661057673</v>
      </c>
      <c r="F4" s="8">
        <v>3207.4475041095825</v>
      </c>
      <c r="G4" s="8">
        <v>10000</v>
      </c>
      <c r="H4" s="8">
        <v>10000.000000000004</v>
      </c>
      <c r="J4" s="18">
        <f>IF($D4="","",VLOOKUP($B4,$B$2:$H$14,COLUMNS($A$1:A1)+3,0))</f>
        <v>2622.8612661057673</v>
      </c>
      <c r="K4" s="18">
        <f>IF($D4="","",VLOOKUP($B4,$B$2:$H$14,COLUMNS($A$1:B1)+3,0))</f>
        <v>3207.4475041095825</v>
      </c>
      <c r="L4" s="18">
        <f>IF($D4="","",VLOOKUP($B4,$B$2:$H$14,COLUMNS($A$1:C1)+3,0))</f>
        <v>10000</v>
      </c>
      <c r="M4" s="18">
        <f>IF($D4="","",VLOOKUP($B4,$B$2:$H$14,COLUMNS($A$1:D1)+3,0))</f>
        <v>10000.000000000004</v>
      </c>
    </row>
    <row r="5" spans="2:13" x14ac:dyDescent="0.35">
      <c r="B5" s="22"/>
      <c r="C5" s="21"/>
      <c r="D5" s="9" t="s">
        <v>9</v>
      </c>
      <c r="E5" s="8">
        <v>53710.825322115343</v>
      </c>
      <c r="F5" s="8">
        <v>66426.150082191656</v>
      </c>
      <c r="G5" s="8">
        <v>207100</v>
      </c>
      <c r="H5" s="8">
        <v>200445.46298003616</v>
      </c>
      <c r="J5" s="19">
        <f ca="1">IF($D5="","",INDIRECT(ADDRESS(MATCH($B4,$B$4:$B$14,0)+4,MATCH(J$2,$A$2:$H$2,0))))</f>
        <v>53710.825322115343</v>
      </c>
      <c r="K5" s="19">
        <f t="shared" ref="K5:M5" ca="1" si="0">IF($D5="","",INDIRECT(ADDRESS(MATCH($B4,$B$4:$B$14,0)+4,MATCH(K$2,$A$2:$H$2,0))))</f>
        <v>66426.150082191656</v>
      </c>
      <c r="L5" s="19">
        <f t="shared" ca="1" si="0"/>
        <v>207100</v>
      </c>
      <c r="M5" s="19">
        <f t="shared" ca="1" si="0"/>
        <v>200445.46298003616</v>
      </c>
    </row>
    <row r="6" spans="2:13" x14ac:dyDescent="0.35">
      <c r="C6" s="10"/>
      <c r="D6" s="16"/>
      <c r="E6" s="11"/>
      <c r="F6" s="11"/>
      <c r="G6" s="11"/>
      <c r="H6" s="11"/>
    </row>
    <row r="7" spans="2:13" x14ac:dyDescent="0.35">
      <c r="B7" s="22">
        <v>2</v>
      </c>
      <c r="C7" s="20" t="s">
        <v>10</v>
      </c>
      <c r="D7" s="7" t="s">
        <v>8</v>
      </c>
      <c r="E7" s="8">
        <v>10</v>
      </c>
      <c r="F7" s="8">
        <v>0</v>
      </c>
      <c r="G7" s="8">
        <v>0</v>
      </c>
      <c r="H7" s="8" t="s">
        <v>15</v>
      </c>
      <c r="J7" s="18">
        <f>IF($D7="","",VLOOKUP($B7,$B$2:$H$14,COLUMNS($A$1:A4)+3,0))</f>
        <v>10</v>
      </c>
      <c r="K7" s="18">
        <f>IF($D7="","",VLOOKUP($B7,$B$2:$H$14,COLUMNS($A$1:B4)+3,0))</f>
        <v>0</v>
      </c>
      <c r="L7" s="18">
        <f>IF($D7="","",VLOOKUP($B7,$B$2:$H$14,COLUMNS($A$1:C4)+3,0))</f>
        <v>0</v>
      </c>
      <c r="M7" s="18" t="str">
        <f>IF($D7="","",VLOOKUP($B7,$B$2:$H$14,COLUMNS($A$1:D4)+3,0))</f>
        <v>Officena</v>
      </c>
    </row>
    <row r="8" spans="2:13" x14ac:dyDescent="0.35">
      <c r="B8" s="22"/>
      <c r="C8" s="21"/>
      <c r="D8" s="9" t="s">
        <v>9</v>
      </c>
      <c r="E8" s="12">
        <v>15</v>
      </c>
      <c r="F8" s="12">
        <v>0</v>
      </c>
      <c r="G8" s="12">
        <v>0</v>
      </c>
      <c r="H8" s="12" t="s">
        <v>16</v>
      </c>
      <c r="J8" s="19">
        <f ca="1">IF($D8="","",INDIRECT(ADDRESS(MATCH($B7,$B$4:$B$14,0)+4,MATCH(J$2,$A$2:$H$2,0))))</f>
        <v>15</v>
      </c>
      <c r="K8" s="19">
        <f t="shared" ref="K8:M8" ca="1" si="1">IF($D8="","",INDIRECT(ADDRESS(MATCH($B7,$B$4:$B$14,0)+4,MATCH(K$2,$A$2:$H$2,0))))</f>
        <v>0</v>
      </c>
      <c r="L8" s="19">
        <f t="shared" ca="1" si="1"/>
        <v>0</v>
      </c>
      <c r="M8" s="19" t="str">
        <f t="shared" ca="1" si="1"/>
        <v>The Best</v>
      </c>
    </row>
    <row r="9" spans="2:13" x14ac:dyDescent="0.35">
      <c r="C9" s="13"/>
      <c r="D9" s="17"/>
      <c r="E9" s="14"/>
      <c r="F9" s="14"/>
      <c r="G9" s="14"/>
      <c r="H9" s="14"/>
    </row>
    <row r="10" spans="2:13" x14ac:dyDescent="0.35">
      <c r="B10" s="22">
        <v>3</v>
      </c>
      <c r="C10" s="20" t="s">
        <v>11</v>
      </c>
      <c r="D10" s="7" t="s">
        <v>8</v>
      </c>
      <c r="E10" s="8" t="s">
        <v>17</v>
      </c>
      <c r="F10" s="8">
        <v>0</v>
      </c>
      <c r="G10" s="8">
        <v>0</v>
      </c>
      <c r="H10" s="8">
        <v>0</v>
      </c>
      <c r="J10" s="18" t="str">
        <f>IF($D10="","",VLOOKUP($B10,$B$2:$H$14,COLUMNS($A$1:A7)+3,0))</f>
        <v>salim</v>
      </c>
      <c r="K10" s="18">
        <f>IF($D10="","",VLOOKUP($B10,$B$2:$H$14,COLUMNS($A$1:B7)+3,0))</f>
        <v>0</v>
      </c>
      <c r="L10" s="18">
        <f>IF($D10="","",VLOOKUP($B10,$B$2:$H$14,COLUMNS($A$1:C7)+3,0))</f>
        <v>0</v>
      </c>
      <c r="M10" s="18">
        <f>IF($D10="","",VLOOKUP($B10,$B$2:$H$14,COLUMNS($A$1:D7)+3,0))</f>
        <v>0</v>
      </c>
    </row>
    <row r="11" spans="2:13" x14ac:dyDescent="0.35">
      <c r="B11" s="22"/>
      <c r="C11" s="21"/>
      <c r="D11" s="9" t="s">
        <v>9</v>
      </c>
      <c r="E11" s="12" t="s">
        <v>14</v>
      </c>
      <c r="F11" s="12">
        <v>0</v>
      </c>
      <c r="G11" s="12">
        <v>0</v>
      </c>
      <c r="H11" s="12">
        <v>0</v>
      </c>
      <c r="J11" s="19" t="str">
        <f ca="1">IF($D11="","",INDIRECT(ADDRESS(MATCH($B10,$B$4:$B$14,0)+4,MATCH(J$2,$A$2:$H$2,0))))</f>
        <v>Hasbaya</v>
      </c>
      <c r="K11" s="19">
        <f t="shared" ref="K11:M11" ca="1" si="2">IF($D11="","",INDIRECT(ADDRESS(MATCH($B10,$B$4:$B$14,0)+4,MATCH(K$2,$A$2:$H$2,0))))</f>
        <v>0</v>
      </c>
      <c r="L11" s="19">
        <f t="shared" ca="1" si="2"/>
        <v>0</v>
      </c>
      <c r="M11" s="19">
        <f t="shared" ca="1" si="2"/>
        <v>0</v>
      </c>
    </row>
    <row r="12" spans="2:13" x14ac:dyDescent="0.35">
      <c r="C12" s="4"/>
      <c r="D12" s="15"/>
      <c r="E12" s="6"/>
      <c r="F12" s="6"/>
      <c r="G12" s="6"/>
      <c r="H12" s="6"/>
    </row>
    <row r="13" spans="2:13" x14ac:dyDescent="0.35">
      <c r="B13" s="22" t="s">
        <v>12</v>
      </c>
      <c r="C13" s="20" t="s">
        <v>13</v>
      </c>
      <c r="D13" s="7" t="s">
        <v>8</v>
      </c>
      <c r="E13" s="8">
        <v>18535.497826388884</v>
      </c>
      <c r="F13" s="8">
        <v>19735.786668723322</v>
      </c>
      <c r="G13" s="8">
        <v>40000</v>
      </c>
      <c r="H13" s="8">
        <v>64999.999999999993</v>
      </c>
      <c r="J13" s="18">
        <f>IF($D13="","",VLOOKUP($B13,$B$2:$H$14,COLUMNS($A$1:A10)+3,0))</f>
        <v>18535.497826388884</v>
      </c>
      <c r="K13" s="18">
        <f>IF($D13="","",VLOOKUP($B13,$B$2:$H$14,COLUMNS($A$1:B10)+3,0))</f>
        <v>19735.786668723322</v>
      </c>
      <c r="L13" s="18">
        <f>IF($D13="","",VLOOKUP($B13,$B$2:$H$14,COLUMNS($A$1:C10)+3,0))</f>
        <v>40000</v>
      </c>
      <c r="M13" s="18">
        <f>IF($D13="","",VLOOKUP($B13,$B$2:$H$14,COLUMNS($A$1:D10)+3,0))</f>
        <v>64999.999999999993</v>
      </c>
    </row>
    <row r="14" spans="2:13" x14ac:dyDescent="0.35">
      <c r="B14" s="22"/>
      <c r="C14" s="21"/>
      <c r="D14" s="9" t="s">
        <v>9</v>
      </c>
      <c r="E14" s="8">
        <v>368797.95652777771</v>
      </c>
      <c r="F14" s="8">
        <v>393229.33337446634</v>
      </c>
      <c r="G14" s="8">
        <v>796800.00000000012</v>
      </c>
      <c r="H14" s="8">
        <v>1291317.1074867193</v>
      </c>
      <c r="J14" s="19">
        <f ca="1">IF($D14="","",INDIRECT(ADDRESS(MATCH($B13,$B$4:$B$14,0)+4,MATCH(J$2,$A$2:$H$2,0))))</f>
        <v>368797.95652777771</v>
      </c>
      <c r="K14" s="19">
        <f t="shared" ref="K14:M14" ca="1" si="3">IF($D14="","",INDIRECT(ADDRESS(MATCH($B13,$B$4:$B$14,0)+4,MATCH(K$2,$A$2:$H$2,0))))</f>
        <v>393229.33337446634</v>
      </c>
      <c r="L14" s="19">
        <f t="shared" ca="1" si="3"/>
        <v>796800.00000000012</v>
      </c>
      <c r="M14" s="19">
        <f t="shared" ca="1" si="3"/>
        <v>1291317.1074867193</v>
      </c>
    </row>
    <row r="16" spans="2:13" x14ac:dyDescent="0.35">
      <c r="C16" s="23">
        <f>C5</f>
        <v>0</v>
      </c>
    </row>
  </sheetData>
  <mergeCells count="8">
    <mergeCell ref="C13:C14"/>
    <mergeCell ref="B4:B5"/>
    <mergeCell ref="B7:B8"/>
    <mergeCell ref="B10:B11"/>
    <mergeCell ref="B13:B14"/>
    <mergeCell ref="C4:C5"/>
    <mergeCell ref="C7:C8"/>
    <mergeCell ref="C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KHALIL</dc:creator>
  <cp:lastModifiedBy>User</cp:lastModifiedBy>
  <dcterms:created xsi:type="dcterms:W3CDTF">2017-04-10T13:21:39Z</dcterms:created>
  <dcterms:modified xsi:type="dcterms:W3CDTF">2017-04-11T12:26:22Z</dcterms:modified>
</cp:coreProperties>
</file>